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05 - Affaires\T2023_AccordCadresCHU\Rangueil_INTERNATS (APS)\5_PRO\8_DPGF\"/>
    </mc:Choice>
  </mc:AlternateContent>
  <xr:revisionPtr revIDLastSave="0" documentId="13_ncr:1_{52A3E577-1798-4E99-8D38-04FEA007233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N°03 LOT 03 - MENUISERIES" sheetId="1" r:id="rId1"/>
  </sheets>
  <definedNames>
    <definedName name="_xlnm.Print_Titles" localSheetId="0">'Lot N°03 LOT 03 - MENUISERIES'!$1:$2</definedName>
    <definedName name="_xlnm.Print_Area" localSheetId="0">'Lot N°03 LOT 03 - MENUISERIES'!$A$1:$H$22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8" i="1"/>
  <c r="F7" i="1"/>
  <c r="F5" i="1"/>
  <c r="H5" i="1" l="1"/>
  <c r="H7" i="1"/>
  <c r="H8" i="1"/>
  <c r="H10" i="1"/>
  <c r="H11" i="1"/>
  <c r="H12" i="1"/>
  <c r="H13" i="1"/>
  <c r="B20" i="1"/>
  <c r="H15" i="1" l="1"/>
  <c r="H19" i="1" s="1"/>
  <c r="H20" i="1" s="1"/>
  <c r="H21" i="1" s="1"/>
</calcChain>
</file>

<file path=xl/sharedStrings.xml><?xml version="1.0" encoding="utf-8"?>
<sst xmlns="http://schemas.openxmlformats.org/spreadsheetml/2006/main" count="57" uniqueCount="52">
  <si>
    <t>Désignation</t>
  </si>
  <si>
    <t>U</t>
  </si>
  <si>
    <t>PU en €</t>
  </si>
  <si>
    <t>Montant Total en €</t>
  </si>
  <si>
    <t>LOT 03 - MENUISERIES EXTERIEURES</t>
  </si>
  <si>
    <t>CH2</t>
  </si>
  <si>
    <t xml:space="preserve">03.1 </t>
  </si>
  <si>
    <t>PRESENCE DE MATERIAUX CONTAMINES (PLOMB, AMIANTE...)</t>
  </si>
  <si>
    <t>ART</t>
  </si>
  <si>
    <t>006-C692</t>
  </si>
  <si>
    <t>03.2</t>
  </si>
  <si>
    <t>MENUISERIES EXTERIEURES</t>
  </si>
  <si>
    <t>CH3</t>
  </si>
  <si>
    <t xml:space="preserve">03.2.1 </t>
  </si>
  <si>
    <t>DEPOSE DE MENUISERIES EXTERIEURES</t>
  </si>
  <si>
    <t>ART</t>
  </si>
  <si>
    <t>011-D665</t>
  </si>
  <si>
    <t xml:space="preserve">03.2.2 </t>
  </si>
  <si>
    <t>REVISION DE MENUISERIES EXISTANTES</t>
  </si>
  <si>
    <t>ART</t>
  </si>
  <si>
    <t>011-D933</t>
  </si>
  <si>
    <t>03.2.4</t>
  </si>
  <si>
    <t>NOMENCALTURE DES MENUISERIES</t>
  </si>
  <si>
    <t>CH4</t>
  </si>
  <si>
    <t xml:space="preserve">03.2.4.1 </t>
  </si>
  <si>
    <t>MED - 001</t>
  </si>
  <si>
    <t>ART</t>
  </si>
  <si>
    <t>011-D941</t>
  </si>
  <si>
    <t xml:space="preserve">03.2.4.2 </t>
  </si>
  <si>
    <t>MED - 002</t>
  </si>
  <si>
    <t>ART</t>
  </si>
  <si>
    <t>011-D942</t>
  </si>
  <si>
    <t xml:space="preserve">03.2.4.3 </t>
  </si>
  <si>
    <t>MED - 003</t>
  </si>
  <si>
    <t>ART</t>
  </si>
  <si>
    <t>011-D943</t>
  </si>
  <si>
    <t xml:space="preserve">03.2.4.4 </t>
  </si>
  <si>
    <t>PHA - 001</t>
  </si>
  <si>
    <t>ART</t>
  </si>
  <si>
    <t>011-D944</t>
  </si>
  <si>
    <t>Total MENUISERIES EXTERIEURES</t>
  </si>
  <si>
    <t>STOT</t>
  </si>
  <si>
    <t>Montant HT du Lot N°03 LOT 03 - MENUISERIES EXTERIEURES</t>
  </si>
  <si>
    <t>TOTHT</t>
  </si>
  <si>
    <t>TVA</t>
  </si>
  <si>
    <t>Montant TTC</t>
  </si>
  <si>
    <t>TOTTTC</t>
  </si>
  <si>
    <t>Qté Médecine</t>
  </si>
  <si>
    <t>Qté Pharmacie</t>
  </si>
  <si>
    <t>Qté
Totale</t>
  </si>
  <si>
    <t>Ens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</si>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</sst>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b/>
      <sz val="11"/>
      <color rgb="FF000000"/>
      <name val="Arial"/>
      <family val="1"/>
    </font>
    <font>
      <i/>
      <sz val="10"/>
      <color rgb="FF5B5B5B"/>
      <name val="Arial"/>
      <family val="1"/>
    </font>
    <font>
      <sz val="11"/>
      <color rgb="FF5B5B5B"/>
      <name val="Arial"/>
      <family val="1"/>
    </font>
    <font>
      <b/>
      <sz val="14"/>
      <color rgb="FFC6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2"/>
      <color rgb="FF008484"/>
      <name val="Arial"/>
      <family val="1"/>
    </font>
    <font>
      <sz val="11"/>
      <color rgb="FF000000"/>
      <name val="Arial"/>
      <family val="1"/>
    </font>
    <font>
      <b/>
      <sz val="11"/>
      <color rgb="FF404040"/>
      <name val="Arial"/>
      <family val="1"/>
    </font>
    <font>
      <b/>
      <sz val="10"/>
      <color rgb="FF50505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505050"/>
      <name val="Arial"/>
      <family val="1"/>
    </font>
    <font>
      <sz val="10"/>
      <color rgb="FF5B5B5B"/>
      <name val="Arial"/>
      <family val="1"/>
    </font>
    <font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D2E5E9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9B9B9B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9B9B9B"/>
      </top>
      <bottom/>
      <diagonal/>
    </border>
    <border>
      <left style="thin">
        <color rgb="FF9B9B9B"/>
      </left>
      <right/>
      <top style="thin">
        <color rgb="FF9B9B9B"/>
      </top>
      <bottom style="thin">
        <color rgb="FF9B9B9B"/>
      </bottom>
      <diagonal/>
    </border>
    <border>
      <left/>
      <right style="hair">
        <color rgb="FF000000"/>
      </right>
      <top style="thin">
        <color rgb="FF9B9B9B"/>
      </top>
      <bottom style="thin">
        <color rgb="FF9B9B9B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9B9B9B"/>
      </bottom>
      <diagonal/>
    </border>
    <border>
      <left/>
      <right style="hair">
        <color rgb="FF000000"/>
      </right>
      <top/>
      <bottom style="thin">
        <color rgb="FF9B9B9B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0" fillId="2" borderId="0">
      <alignment horizontal="right" vertical="top" wrapText="1" indent="2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4" fillId="0" borderId="0" applyFill="0">
      <alignment horizontal="left" vertical="top" wrapText="1" inden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0" fillId="0" borderId="0" applyFill="0">
      <alignment horizontal="left" vertical="top" wrapText="1" indent="1"/>
    </xf>
    <xf numFmtId="0" fontId="21" fillId="0" borderId="0" applyFill="0">
      <alignment horizontal="left" vertical="top" wrapText="1" indent="1"/>
    </xf>
    <xf numFmtId="0" fontId="22" fillId="0" borderId="0" applyFill="0">
      <alignment horizontal="left" vertical="top" wrapText="1" indent="1"/>
    </xf>
    <xf numFmtId="0" fontId="23" fillId="0" borderId="0" applyFill="0">
      <alignment horizontal="left" vertical="top" wrapText="1"/>
    </xf>
  </cellStyleXfs>
  <cellXfs count="43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24" fillId="0" borderId="23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17" xfId="6" applyBorder="1">
      <alignment horizontal="left" vertical="top" wrapText="1"/>
    </xf>
    <xf numFmtId="0" fontId="5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6" fillId="0" borderId="17" xfId="26" applyBorder="1" applyAlignment="1">
      <alignment horizontal="left" vertical="top" wrapText="1"/>
    </xf>
    <xf numFmtId="0" fontId="16" fillId="0" borderId="18" xfId="26" applyBorder="1">
      <alignment horizontal="left" vertical="top" wrapText="1" inden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center" vertical="top" wrapText="1"/>
      <protection locked="0"/>
    </xf>
    <xf numFmtId="0" fontId="8" fillId="0" borderId="17" xfId="10" applyBorder="1">
      <alignment horizontal="left" vertical="top" wrapText="1"/>
    </xf>
    <xf numFmtId="0" fontId="8" fillId="0" borderId="18" xfId="10" applyBorder="1">
      <alignment horizontal="left" vertical="top" wrapText="1"/>
    </xf>
    <xf numFmtId="0" fontId="11" fillId="0" borderId="17" xfId="14" applyBorder="1">
      <alignment horizontal="left" vertical="top" wrapText="1"/>
    </xf>
    <xf numFmtId="0" fontId="11" fillId="0" borderId="18" xfId="14" applyBorder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0" fillId="2" borderId="10" xfId="13" applyBorder="1" applyAlignment="1">
      <alignment horizontal="left" vertical="top" wrapText="1" indent="2"/>
    </xf>
    <xf numFmtId="0" fontId="10" fillId="2" borderId="11" xfId="13" applyBorder="1">
      <alignment horizontal="right" vertical="top" wrapText="1" indent="2"/>
    </xf>
    <xf numFmtId="164" fontId="0" fillId="0" borderId="12" xfId="0" applyNumberFormat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center" vertical="top" wrapText="1"/>
    </xf>
    <xf numFmtId="165" fontId="25" fillId="3" borderId="0" xfId="0" applyNumberFormat="1" applyFont="1" applyFill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297391</xdr:rowOff>
    </xdr:from>
    <xdr:to>
      <xdr:col>5</xdr:col>
      <xdr:colOff>576000</xdr:colOff>
      <xdr:row>0</xdr:row>
      <xdr:rowOff>579913</xdr:rowOff>
    </xdr:to>
    <xdr:sp macro="" textlink="">
      <xdr:nvSpPr>
        <xdr:cNvPr id="3" name="Forme1"/>
        <xdr:cNvSpPr/>
      </xdr:nvSpPr>
      <xdr:spPr>
        <a:xfrm>
          <a:off x="29739" y="297391"/>
          <a:ext cx="6066783" cy="282522"/>
        </a:xfrm>
        <a:prstGeom prst="rect">
          <a:avLst/>
        </a:prstGeom>
        <a:solidFill>
          <a:srgbClr val="92CDDC"/>
        </a:solidFill>
        <a:ln w="3175">
          <a:solidFill>
            <a:srgbClr val="4D4D4D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92CDD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59478" rIns="0" bIns="59478" rtlCol="0" anchor="ctr"/>
        <a:lstStyle/>
        <a:p>
          <a:pPr algn="ctr"/>
          <a:r>
            <a:rPr lang="fr-FR" sz="1200" b="1" i="0">
              <a:solidFill>
                <a:srgbClr val="474747"/>
              </a:solidFill>
              <a:latin typeface="Calibri"/>
            </a:rPr>
            <a:t>Mise en Sécurité des internats Médecine et Pharmacie - CHU RANGUEIL</a:t>
          </a:r>
        </a:p>
      </xdr:txBody>
    </xdr:sp>
    <xdr:clientData/>
  </xdr:twoCellAnchor>
  <xdr:twoCellAnchor editAs="absolute">
    <xdr:from>
      <xdr:col>1</xdr:col>
      <xdr:colOff>540000</xdr:colOff>
      <xdr:row>0</xdr:row>
      <xdr:rowOff>89217</xdr:rowOff>
    </xdr:from>
    <xdr:to>
      <xdr:col>4</xdr:col>
      <xdr:colOff>180000</xdr:colOff>
      <xdr:row>0</xdr:row>
      <xdr:rowOff>282522</xdr:rowOff>
    </xdr:to>
    <xdr:sp macro="" textlink="">
      <xdr:nvSpPr>
        <xdr:cNvPr id="4" name="Forme2"/>
        <xdr:cNvSpPr/>
      </xdr:nvSpPr>
      <xdr:spPr>
        <a:xfrm>
          <a:off x="1189565" y="89217"/>
          <a:ext cx="3806609" cy="193304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200" b="1" i="0">
              <a:solidFill>
                <a:srgbClr val="000000"/>
              </a:solidFill>
              <a:latin typeface="MS Shell Dlg"/>
            </a:rPr>
            <a:t>DECOMPOSITION DU PRIX GLOBAL ET FORFAITAIRE</a:t>
          </a:r>
        </a:p>
      </xdr:txBody>
    </xdr:sp>
    <xdr:clientData/>
  </xdr:twoCellAnchor>
  <xdr:twoCellAnchor editAs="absolute">
    <xdr:from>
      <xdr:col>3</xdr:col>
      <xdr:colOff>324000</xdr:colOff>
      <xdr:row>0</xdr:row>
      <xdr:rowOff>639391</xdr:rowOff>
    </xdr:from>
    <xdr:to>
      <xdr:col>5</xdr:col>
      <xdr:colOff>612000</xdr:colOff>
      <xdr:row>0</xdr:row>
      <xdr:rowOff>788087</xdr:rowOff>
    </xdr:to>
    <xdr:sp macro="" textlink="">
      <xdr:nvSpPr>
        <xdr:cNvPr id="5" name="Forme3"/>
        <xdr:cNvSpPr/>
      </xdr:nvSpPr>
      <xdr:spPr>
        <a:xfrm>
          <a:off x="4431130" y="639391"/>
          <a:ext cx="1695130" cy="1486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000" b="0" i="0">
              <a:solidFill>
                <a:srgbClr val="545454"/>
              </a:solidFill>
              <a:latin typeface="MS Shell Dlg"/>
            </a:rPr>
            <a:t>Affaire n° Réf : T2023_1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B23"/>
  <sheetViews>
    <sheetView showGridLines="0" tabSelected="1" zoomScale="175" zoomScaleNormal="17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0" activeCellId="1" sqref="F7:F8 F10:F1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7" width="10.7109375" customWidth="1"/>
    <col min="8" max="8" width="12.7109375" customWidth="1"/>
    <col min="9" max="9" width="10.7109375" customWidth="1"/>
    <col min="703" max="705" width="10.7109375" customWidth="1"/>
  </cols>
  <sheetData>
    <row r="1" spans="1:704" ht="80.849999999999994" customHeight="1" x14ac:dyDescent="0.25">
      <c r="A1" s="40"/>
      <c r="B1" s="41"/>
      <c r="C1" s="41"/>
      <c r="D1" s="41"/>
      <c r="E1" s="41"/>
      <c r="F1" s="41"/>
      <c r="G1" s="41"/>
      <c r="H1" s="42"/>
    </row>
    <row r="2" spans="1:704" ht="30" x14ac:dyDescent="0.25">
      <c r="A2" s="1"/>
      <c r="B2" s="2" t="s">
        <v>0</v>
      </c>
      <c r="C2" s="3" t="s">
        <v>1</v>
      </c>
      <c r="D2" s="4" t="s">
        <v>47</v>
      </c>
      <c r="E2" s="4" t="s">
        <v>48</v>
      </c>
      <c r="F2" s="4" t="s">
        <v>49</v>
      </c>
      <c r="G2" s="4" t="s">
        <v>2</v>
      </c>
      <c r="H2" s="4" t="s">
        <v>3</v>
      </c>
    </row>
    <row r="3" spans="1:704" x14ac:dyDescent="0.25">
      <c r="A3" s="5"/>
      <c r="B3" s="6"/>
      <c r="C3" s="7"/>
      <c r="D3" s="7"/>
      <c r="E3" s="7"/>
      <c r="F3" s="7"/>
      <c r="G3" s="7"/>
      <c r="H3" s="8"/>
    </row>
    <row r="4" spans="1:704" ht="36" x14ac:dyDescent="0.25">
      <c r="A4" s="9"/>
      <c r="B4" s="10" t="s">
        <v>4</v>
      </c>
      <c r="C4" s="11"/>
      <c r="D4" s="11"/>
      <c r="E4" s="11"/>
      <c r="F4" s="11"/>
      <c r="G4" s="11"/>
      <c r="H4" s="12"/>
      <c r="AAA4" t="s">
        <v>5</v>
      </c>
      <c r="AAB4" s="13"/>
    </row>
    <row r="5" spans="1:704" ht="24" x14ac:dyDescent="0.25">
      <c r="A5" s="14" t="s">
        <v>6</v>
      </c>
      <c r="B5" s="15" t="s">
        <v>7</v>
      </c>
      <c r="C5" s="16" t="s">
        <v>50</v>
      </c>
      <c r="D5" s="17"/>
      <c r="E5" s="17"/>
      <c r="F5" s="17">
        <f>E5+D5</f>
        <v>0</v>
      </c>
      <c r="G5" s="18"/>
      <c r="H5" s="19">
        <f>ROUND(F5*G5,2)</f>
        <v>0</v>
      </c>
      <c r="AAA5" t="s">
        <v>8</v>
      </c>
      <c r="AAB5" s="13" t="s">
        <v>9</v>
      </c>
    </row>
    <row r="6" spans="1:704" ht="15.75" x14ac:dyDescent="0.25">
      <c r="A6" s="20" t="s">
        <v>10</v>
      </c>
      <c r="B6" s="21" t="s">
        <v>11</v>
      </c>
      <c r="C6" s="11"/>
      <c r="D6" s="11"/>
      <c r="E6" s="11"/>
      <c r="F6" s="11"/>
      <c r="G6" s="11"/>
      <c r="H6" s="12"/>
      <c r="AAA6" t="s">
        <v>12</v>
      </c>
      <c r="AAB6" s="13"/>
    </row>
    <row r="7" spans="1:704" x14ac:dyDescent="0.25">
      <c r="A7" s="14" t="s">
        <v>13</v>
      </c>
      <c r="B7" s="15" t="s">
        <v>14</v>
      </c>
      <c r="C7" s="16" t="s">
        <v>51</v>
      </c>
      <c r="D7" s="17"/>
      <c r="E7" s="17"/>
      <c r="F7" s="17">
        <f t="shared" ref="F7:F8" si="0">E7+D7</f>
        <v>0</v>
      </c>
      <c r="G7" s="18"/>
      <c r="H7" s="19">
        <f>ROUND(F7*G7,2)</f>
        <v>0</v>
      </c>
      <c r="AAA7" t="s">
        <v>15</v>
      </c>
      <c r="AAB7" s="13" t="s">
        <v>16</v>
      </c>
    </row>
    <row r="8" spans="1:704" x14ac:dyDescent="0.25">
      <c r="A8" s="14" t="s">
        <v>17</v>
      </c>
      <c r="B8" s="15" t="s">
        <v>18</v>
      </c>
      <c r="C8" s="16" t="s">
        <v>51</v>
      </c>
      <c r="D8" s="17"/>
      <c r="E8" s="17"/>
      <c r="F8" s="17">
        <f t="shared" si="0"/>
        <v>0</v>
      </c>
      <c r="G8" s="18"/>
      <c r="H8" s="19">
        <f>ROUND(F8*G8,2)</f>
        <v>0</v>
      </c>
      <c r="AAA8" t="s">
        <v>19</v>
      </c>
      <c r="AAB8" s="13" t="s">
        <v>20</v>
      </c>
    </row>
    <row r="9" spans="1:704" x14ac:dyDescent="0.25">
      <c r="A9" s="22" t="s">
        <v>21</v>
      </c>
      <c r="B9" s="23" t="s">
        <v>22</v>
      </c>
      <c r="C9" s="11"/>
      <c r="D9" s="11"/>
      <c r="E9" s="11"/>
      <c r="F9" s="11"/>
      <c r="G9" s="11"/>
      <c r="H9" s="12"/>
      <c r="AAA9" t="s">
        <v>23</v>
      </c>
      <c r="AAB9" s="13"/>
    </row>
    <row r="10" spans="1:704" x14ac:dyDescent="0.25">
      <c r="A10" s="14" t="s">
        <v>24</v>
      </c>
      <c r="B10" s="15" t="s">
        <v>25</v>
      </c>
      <c r="C10" s="16" t="s">
        <v>51</v>
      </c>
      <c r="D10" s="17"/>
      <c r="E10" s="17"/>
      <c r="F10" s="17">
        <f t="shared" ref="F10:F13" si="1">E10+D10</f>
        <v>0</v>
      </c>
      <c r="G10" s="18"/>
      <c r="H10" s="19">
        <f>ROUND(F10*G10,2)</f>
        <v>0</v>
      </c>
      <c r="AAA10" t="s">
        <v>26</v>
      </c>
      <c r="AAB10" s="13" t="s">
        <v>27</v>
      </c>
    </row>
    <row r="11" spans="1:704" x14ac:dyDescent="0.25">
      <c r="A11" s="14" t="s">
        <v>28</v>
      </c>
      <c r="B11" s="15" t="s">
        <v>29</v>
      </c>
      <c r="C11" s="16" t="s">
        <v>51</v>
      </c>
      <c r="D11" s="17"/>
      <c r="E11" s="17"/>
      <c r="F11" s="17">
        <f t="shared" si="1"/>
        <v>0</v>
      </c>
      <c r="G11" s="18"/>
      <c r="H11" s="19">
        <f>ROUND(F11*G11,2)</f>
        <v>0</v>
      </c>
      <c r="AAA11" t="s">
        <v>30</v>
      </c>
      <c r="AAB11" s="13" t="s">
        <v>31</v>
      </c>
    </row>
    <row r="12" spans="1:704" x14ac:dyDescent="0.25">
      <c r="A12" s="14" t="s">
        <v>32</v>
      </c>
      <c r="B12" s="15" t="s">
        <v>33</v>
      </c>
      <c r="C12" s="16" t="s">
        <v>51</v>
      </c>
      <c r="D12" s="17"/>
      <c r="E12" s="17"/>
      <c r="F12" s="17">
        <f t="shared" si="1"/>
        <v>0</v>
      </c>
      <c r="G12" s="18"/>
      <c r="H12" s="19">
        <f>ROUND(F12*G12,2)</f>
        <v>0</v>
      </c>
      <c r="AAA12" t="s">
        <v>34</v>
      </c>
      <c r="AAB12" s="13" t="s">
        <v>35</v>
      </c>
    </row>
    <row r="13" spans="1:704" x14ac:dyDescent="0.25">
      <c r="A13" s="14" t="s">
        <v>36</v>
      </c>
      <c r="B13" s="15" t="s">
        <v>37</v>
      </c>
      <c r="C13" s="16" t="s">
        <v>51</v>
      </c>
      <c r="D13" s="17"/>
      <c r="E13" s="17"/>
      <c r="F13" s="17">
        <f t="shared" si="1"/>
        <v>0</v>
      </c>
      <c r="G13" s="18"/>
      <c r="H13" s="19">
        <f>ROUND(F13*G13,2)</f>
        <v>0</v>
      </c>
      <c r="AAA13" t="s">
        <v>38</v>
      </c>
      <c r="AAB13" s="13" t="s">
        <v>39</v>
      </c>
    </row>
    <row r="14" spans="1:704" x14ac:dyDescent="0.25">
      <c r="A14" s="24"/>
      <c r="B14" s="25"/>
      <c r="C14" s="11"/>
      <c r="D14" s="11"/>
      <c r="E14" s="11"/>
      <c r="F14" s="11"/>
      <c r="G14" s="11"/>
      <c r="H14" s="26"/>
    </row>
    <row r="15" spans="1:704" x14ac:dyDescent="0.25">
      <c r="A15" s="27"/>
      <c r="B15" s="28" t="s">
        <v>40</v>
      </c>
      <c r="C15" s="11"/>
      <c r="D15" s="11"/>
      <c r="E15" s="11"/>
      <c r="F15" s="11"/>
      <c r="G15" s="11"/>
      <c r="H15" s="29">
        <f>SUBTOTAL(109,H7:H14)</f>
        <v>0</v>
      </c>
      <c r="I15" s="30"/>
      <c r="AAA15" t="s">
        <v>41</v>
      </c>
    </row>
    <row r="16" spans="1:704" x14ac:dyDescent="0.25">
      <c r="A16" s="31"/>
      <c r="B16" s="32"/>
      <c r="C16" s="11"/>
      <c r="D16" s="11"/>
      <c r="E16" s="11"/>
      <c r="F16" s="11"/>
      <c r="G16" s="11"/>
      <c r="H16" s="8"/>
    </row>
    <row r="17" spans="1:703" x14ac:dyDescent="0.25">
      <c r="A17" s="33"/>
      <c r="B17" s="34"/>
      <c r="C17" s="35"/>
      <c r="D17" s="35"/>
      <c r="E17" s="35"/>
      <c r="F17" s="35"/>
      <c r="G17" s="35"/>
      <c r="H17" s="26"/>
    </row>
    <row r="18" spans="1:703" x14ac:dyDescent="0.25">
      <c r="A18" s="36"/>
      <c r="B18" s="36"/>
      <c r="C18" s="36"/>
      <c r="D18" s="36"/>
      <c r="E18" s="36"/>
      <c r="F18" s="36"/>
      <c r="G18" s="36"/>
      <c r="H18" s="36"/>
    </row>
    <row r="19" spans="1:703" ht="30" x14ac:dyDescent="0.25">
      <c r="B19" s="37" t="s">
        <v>42</v>
      </c>
      <c r="H19" s="38">
        <f>SUBTOTAL(109,H4:H17)</f>
        <v>0</v>
      </c>
      <c r="AAA19" t="s">
        <v>43</v>
      </c>
    </row>
    <row r="20" spans="1:703" x14ac:dyDescent="0.25">
      <c r="A20" s="39">
        <v>20</v>
      </c>
      <c r="B20" s="37" t="str">
        <f>CONCATENATE("Montant TVA (",A20,"%)")</f>
        <v>Montant TVA (20%)</v>
      </c>
      <c r="H20" s="38">
        <f>(H19*A20)/100</f>
        <v>0</v>
      </c>
      <c r="AAA20" t="s">
        <v>44</v>
      </c>
    </row>
    <row r="21" spans="1:703" x14ac:dyDescent="0.25">
      <c r="B21" s="37" t="s">
        <v>45</v>
      </c>
      <c r="H21" s="38">
        <f>H19+H20</f>
        <v>0</v>
      </c>
      <c r="AAA21" t="s">
        <v>46</v>
      </c>
    </row>
    <row r="22" spans="1:703" x14ac:dyDescent="0.25">
      <c r="H22" s="38"/>
    </row>
    <row r="23" spans="1:703" x14ac:dyDescent="0.25">
      <c r="H23" s="38"/>
    </row>
  </sheetData>
  <mergeCells count="1">
    <mergeCell ref="A1:H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a50e558a80e693dff93139e7235ba4ba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a78c332cfa8fed5062a3e337f76cc4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Props1.xml><?xml version="1.0" encoding="utf-8"?>
<ds:datastoreItem xmlns:ds="http://schemas.openxmlformats.org/officeDocument/2006/customXml" ds:itemID="{2174EC27-A19C-4023-9AD4-09E6A101D488}"/>
</file>

<file path=customXml/itemProps2.xml><?xml version="1.0" encoding="utf-8"?>
<ds:datastoreItem xmlns:ds="http://schemas.openxmlformats.org/officeDocument/2006/customXml" ds:itemID="{6423BC6B-5967-4F56-B417-496C9C96BAF3}"/>
</file>

<file path=customXml/itemProps3.xml><?xml version="1.0" encoding="utf-8"?>
<ds:datastoreItem xmlns:ds="http://schemas.openxmlformats.org/officeDocument/2006/customXml" ds:itemID="{F229F063-3748-45DE-B2F3-7B4E15817C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LOT 03 - MENUISERIES</vt:lpstr>
      <vt:lpstr>'Lot N°03 LOT 03 - MENUISERIES'!Impression_des_titres</vt:lpstr>
      <vt:lpstr>'Lot N°03 LOT 03 - MENUISERIES'!Zone_d_impression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Etudes1</dc:creator>
  <cp:lastModifiedBy>ETUDES 03 Angers</cp:lastModifiedBy>
  <dcterms:created xsi:type="dcterms:W3CDTF">2025-09-25T07:31:45Z</dcterms:created>
  <dcterms:modified xsi:type="dcterms:W3CDTF">2025-09-25T07:37:36Z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</Properties>
</file>